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F830F6F-0A8A-4881-9BB0-6E0C67B4A528}" xr6:coauthVersionLast="47" xr6:coauthVersionMax="47" xr10:uidLastSave="{00000000-0000-0000-0000-000000000000}"/>
  <bookViews>
    <workbookView xWindow="21585" yWindow="4830" windowWidth="21600" windowHeight="12645" xr2:uid="{00000000-000D-0000-FFFF-FFFF00000000}"/>
  </bookViews>
  <sheets>
    <sheet name="Jedrni usmerjevalniki 2026" sheetId="5" r:id="rId1"/>
  </sheets>
  <definedNames>
    <definedName name="_xlnm.Print_Area" localSheetId="0">'Jedrni usmerjevalniki 2026'!$A$1:$H$57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6" i="5" l="1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41" i="5"/>
  <c r="H41" i="5" s="1"/>
  <c r="G25" i="5"/>
  <c r="H25" i="5" s="1"/>
  <c r="G49" i="5"/>
  <c r="H49" i="5" s="1"/>
  <c r="G48" i="5"/>
  <c r="H48" i="5" s="1"/>
  <c r="G47" i="5"/>
  <c r="H47" i="5" s="1"/>
  <c r="B26" i="5"/>
  <c r="B27" i="5" s="1"/>
  <c r="B28" i="5" s="1"/>
  <c r="B29" i="5" s="1"/>
  <c r="B33" i="5" s="1"/>
  <c r="B34" i="5" s="1"/>
  <c r="B35" i="5" s="1"/>
  <c r="B36" i="5" s="1"/>
  <c r="B37" i="5" s="1"/>
  <c r="B38" i="5" s="1"/>
  <c r="B39" i="5" l="1"/>
  <c r="B40" i="5" s="1"/>
  <c r="B41" i="5" s="1"/>
  <c r="B30" i="5"/>
  <c r="H33" i="5"/>
  <c r="H42" i="5" s="1"/>
</calcChain>
</file>

<file path=xl/sharedStrings.xml><?xml version="1.0" encoding="utf-8"?>
<sst xmlns="http://schemas.openxmlformats.org/spreadsheetml/2006/main" count="85" uniqueCount="58">
  <si>
    <t>Številka postavke iz obrazca ePRO- Specifikacije</t>
  </si>
  <si>
    <t>Enota</t>
  </si>
  <si>
    <t xml:space="preserve">opis postavke </t>
  </si>
  <si>
    <t xml:space="preserve">Utež </t>
  </si>
  <si>
    <t>Izpolnite vsa bela polja</t>
  </si>
  <si>
    <t xml:space="preserve">TABELA 1: Merilo za izbiro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</si>
  <si>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</si>
  <si>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</si>
  <si>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</si>
  <si>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</si>
  <si>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</si>
  <si>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</si>
  <si>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</si>
  <si>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</si>
  <si>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</si>
  <si>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</si>
  <si>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</si>
  <si>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</si>
  <si>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Vtični modul SFP+, 10GBase-LR, 1310nm</t>
  </si>
  <si>
    <t>Vtični modul QSFP28, 100G-LR4</t>
  </si>
  <si>
    <t>kos</t>
  </si>
  <si>
    <t>Vtični modul QSFP28, 100G-SR4</t>
  </si>
  <si>
    <t>Izobraževanje (3 dni)</t>
  </si>
  <si>
    <t>Stopnja DDV</t>
  </si>
  <si>
    <t>QSFP to SFP+ adapter</t>
  </si>
  <si>
    <t>Rezervni ventilator</t>
  </si>
  <si>
    <t>Vtični modul QSFPDD, 400G-SR4</t>
  </si>
  <si>
    <t>Vtični modul QSFPDD, 400G-LR4</t>
  </si>
  <si>
    <t xml:space="preserve">Rezervni napajalnik </t>
  </si>
  <si>
    <t>Jedrni usmerjevalniki 2026</t>
  </si>
  <si>
    <t>Licenca za MACSEC za 100G vmesnik</t>
  </si>
  <si>
    <t>Licenca za MACSEC za 400G vmesnik</t>
  </si>
  <si>
    <t>DDoS zaščita (veljavnost licence 3 leta)</t>
  </si>
  <si>
    <t>DDoS zaščita podaljšanje licence za 1 leto</t>
  </si>
  <si>
    <t>DDoS zaščita povečanje licence za dodatnih 10Gbit/s</t>
  </si>
  <si>
    <t>Utež*</t>
  </si>
  <si>
    <t>Cena na enoto
v EUR brez DDV</t>
  </si>
  <si>
    <t>Utež * 
Cena na enoto
v EUR brez DDV</t>
  </si>
  <si>
    <t>Utež * 
Cena na enoto
v EUR z DDV</t>
  </si>
  <si>
    <t>Redundatna usmerjevalna enota</t>
  </si>
  <si>
    <t>Programska oprema z licenco za najmanj 3,2Tbps FD</t>
  </si>
  <si>
    <t>*Navedene vrednosti predstavljajo zgolj utež ter okvirne nezavezujoče (informativne) količine za prvo naročilo, ne predstavljajo pa končnih ali obvezujočih količin.</t>
  </si>
  <si>
    <t>Podpisnik</t>
  </si>
  <si>
    <t>Naziv ponudnika</t>
  </si>
  <si>
    <t>Ime in priimek zakonitega zastopnika</t>
  </si>
  <si>
    <t>Kraj in datum podpisa</t>
  </si>
  <si>
    <t>Podpis zakonitega zastopnika 
(lastnoročni ali digitalni)</t>
  </si>
  <si>
    <t>Kraj in datum</t>
  </si>
  <si>
    <t xml:space="preserve">Predmet javnega naročila je nakup jedrnih usmerjevalnikov jedrnega omrežja kot izhaja iz specifikacij. </t>
  </si>
  <si>
    <t>Javno naročilo delno sofinancira EU - EuroHPC Joint Undertaking v okviru projekta Acquisition of Hyperconnectivity Services for HPC Systems.</t>
  </si>
  <si>
    <t>PONUDBA - PREDRAČUN</t>
  </si>
  <si>
    <t>SKUPAJ V EUR z DDV (za merilo):</t>
  </si>
  <si>
    <t>Jedrni usmerjevalnik</t>
  </si>
  <si>
    <t>Omrežni modul z najmanj 6x400G + 12x100G vmesniki</t>
  </si>
  <si>
    <t>Omrežni modul z najmanj 4x400G in 12x100G vmesniki</t>
  </si>
  <si>
    <t>Programska oprema z licenco za najmanj 1,6Tbps FD</t>
  </si>
  <si>
    <t>**Cene za postavke 18.- 20. v tabeli 2 niso vključene v merilo, morajo pa biti podane in so v celoti zavezujoče. Zahtevano je, da ponudnik te postavke ponudi in ovrednoti (so obvezne in ne opcijske). V primeru, da ponudnik teh postavk ne bo ponudil ali ponujene postavke ne bodo skladne s specifikacijami, bo ponudba nedopustna.</t>
  </si>
  <si>
    <t>TABELA 2: Cena ni merilo za izbiro**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</si>
</sst>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7"/>
      <color theme="1"/>
      <name val="Calibri Light"/>
      <family val="2"/>
      <scheme val="major"/>
    </font>
    <font>
      <b/>
      <sz val="22"/>
      <color rgb="FFFF000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9"/>
      <color theme="1"/>
      <name val="Calibri Light"/>
      <family val="2"/>
      <scheme val="major"/>
    </font>
    <font>
      <i/>
      <sz val="9"/>
      <color theme="1"/>
      <name val="Calibri Light"/>
      <family val="2"/>
    </font>
    <font>
      <sz val="11"/>
      <color theme="1"/>
      <name val="Calibri Light"/>
      <family val="2"/>
    </font>
    <font>
      <sz val="8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9">
    <xf numFmtId="0" fontId="0" fillId="0" borderId="0" xfId="0"/>
    <xf numFmtId="44" fontId="5" fillId="0" borderId="20" xfId="1" applyFont="1" applyBorder="1" applyAlignment="1" applyProtection="1">
      <alignment horizontal="right" vertical="center" wrapText="1"/>
      <protection locked="0"/>
    </xf>
    <xf numFmtId="44" fontId="5" fillId="0" borderId="10" xfId="1" applyFont="1" applyBorder="1" applyAlignment="1" applyProtection="1">
      <alignment horizontal="right" vertical="center" wrapText="1"/>
      <protection locked="0"/>
    </xf>
    <xf numFmtId="44" fontId="5" fillId="0" borderId="18" xfId="1" applyFont="1" applyBorder="1" applyAlignment="1" applyProtection="1">
      <alignment horizontal="right" vertical="center" wrapText="1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36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34" xfId="0" applyFont="1" applyBorder="1" applyAlignment="1" applyProtection="1">
      <alignment horizontal="center" vertical="center"/>
      <protection locked="0"/>
    </xf>
    <xf numFmtId="0" fontId="15" fillId="0" borderId="39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0" fontId="15" fillId="0" borderId="1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5" fillId="3" borderId="40" xfId="0" applyFont="1" applyFill="1" applyBorder="1" applyAlignment="1" applyProtection="1">
      <alignment horizontal="center" vertical="center" wrapText="1"/>
    </xf>
    <xf numFmtId="0" fontId="6" fillId="0" borderId="37" xfId="0" applyFont="1" applyBorder="1" applyAlignment="1" applyProtection="1">
      <alignment horizontal="center" vertical="center" wrapText="1"/>
    </xf>
    <xf numFmtId="0" fontId="6" fillId="0" borderId="37" xfId="0" applyFont="1" applyBorder="1" applyAlignment="1" applyProtection="1">
      <alignment horizontal="center" vertical="center"/>
    </xf>
    <xf numFmtId="0" fontId="6" fillId="0" borderId="41" xfId="0" applyFont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left" vertical="center" wrapText="1"/>
    </xf>
    <xf numFmtId="0" fontId="5" fillId="3" borderId="38" xfId="0" applyFont="1" applyFill="1" applyBorder="1" applyAlignment="1" applyProtection="1">
      <alignment horizontal="left" vertical="center" wrapText="1"/>
    </xf>
    <xf numFmtId="0" fontId="6" fillId="2" borderId="42" xfId="0" applyFont="1" applyFill="1" applyBorder="1" applyAlignment="1" applyProtection="1">
      <alignment horizontal="left" vertical="center" wrapText="1"/>
    </xf>
    <xf numFmtId="0" fontId="6" fillId="2" borderId="37" xfId="0" applyFont="1" applyFill="1" applyBorder="1" applyAlignment="1" applyProtection="1">
      <alignment horizontal="left" vertical="center" wrapText="1"/>
    </xf>
    <xf numFmtId="0" fontId="6" fillId="2" borderId="41" xfId="0" applyFont="1" applyFill="1" applyBorder="1" applyAlignment="1" applyProtection="1">
      <alignment horizontal="left" vertical="center" wrapText="1"/>
    </xf>
    <xf numFmtId="0" fontId="5" fillId="3" borderId="15" xfId="0" applyFont="1" applyFill="1" applyBorder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35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left" vertical="center" wrapText="1"/>
    </xf>
    <xf numFmtId="0" fontId="5" fillId="3" borderId="17" xfId="0" applyFont="1" applyFill="1" applyBorder="1" applyAlignment="1" applyProtection="1">
      <alignment horizontal="left" vertical="center" wrapText="1"/>
    </xf>
    <xf numFmtId="0" fontId="5" fillId="3" borderId="18" xfId="0" applyFont="1" applyFill="1" applyBorder="1" applyAlignment="1" applyProtection="1">
      <alignment horizontal="left" vertical="center" wrapText="1"/>
    </xf>
    <xf numFmtId="0" fontId="6" fillId="2" borderId="18" xfId="0" applyFont="1" applyFill="1" applyBorder="1" applyAlignment="1" applyProtection="1">
      <alignment horizontal="left" vertical="center" wrapText="1"/>
    </xf>
    <xf numFmtId="0" fontId="6" fillId="2" borderId="19" xfId="0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 indent="2"/>
    </xf>
    <xf numFmtId="0" fontId="6" fillId="0" borderId="0" xfId="0" applyFont="1" applyProtection="1"/>
    <xf numFmtId="0" fontId="13" fillId="0" borderId="0" xfId="0" applyFont="1" applyProtection="1"/>
    <xf numFmtId="0" fontId="5" fillId="3" borderId="13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 vertical="center"/>
    </xf>
    <xf numFmtId="9" fontId="5" fillId="0" borderId="0" xfId="0" applyNumberFormat="1" applyFont="1" applyProtection="1"/>
    <xf numFmtId="0" fontId="10" fillId="0" borderId="0" xfId="0" applyFont="1" applyProtection="1"/>
    <xf numFmtId="0" fontId="8" fillId="2" borderId="27" xfId="0" applyFont="1" applyFill="1" applyBorder="1" applyAlignment="1" applyProtection="1">
      <alignment vertical="center" wrapText="1"/>
    </xf>
    <xf numFmtId="0" fontId="8" fillId="2" borderId="28" xfId="0" applyFont="1" applyFill="1" applyBorder="1" applyAlignment="1" applyProtection="1">
      <alignment vertical="center" wrapText="1"/>
    </xf>
    <xf numFmtId="0" fontId="8" fillId="2" borderId="29" xfId="0" applyFont="1" applyFill="1" applyBorder="1" applyAlignment="1" applyProtection="1">
      <alignment vertical="center" wrapText="1"/>
    </xf>
    <xf numFmtId="0" fontId="11" fillId="3" borderId="24" xfId="0" applyFont="1" applyFill="1" applyBorder="1" applyAlignment="1" applyProtection="1">
      <alignment horizontal="center" vertical="center" wrapText="1"/>
    </xf>
    <xf numFmtId="0" fontId="11" fillId="3" borderId="2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8" fillId="3" borderId="25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8" fillId="2" borderId="30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44" fontId="7" fillId="4" borderId="20" xfId="1" applyFont="1" applyFill="1" applyBorder="1" applyAlignment="1" applyProtection="1">
      <alignment horizontal="right" vertical="center" wrapText="1"/>
    </xf>
    <xf numFmtId="44" fontId="7" fillId="4" borderId="31" xfId="1" applyFont="1" applyFill="1" applyBorder="1" applyAlignment="1" applyProtection="1">
      <alignment horizontal="right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44" fontId="7" fillId="4" borderId="16" xfId="1" applyFont="1" applyFill="1" applyBorder="1" applyAlignment="1" applyProtection="1">
      <alignment horizontal="right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 wrapText="1"/>
    </xf>
    <xf numFmtId="44" fontId="7" fillId="4" borderId="23" xfId="1" applyFont="1" applyFill="1" applyBorder="1" applyAlignment="1" applyProtection="1">
      <alignment horizontal="right" vertical="center" wrapText="1"/>
    </xf>
    <xf numFmtId="0" fontId="8" fillId="2" borderId="24" xfId="0" applyFont="1" applyFill="1" applyBorder="1" applyAlignment="1" applyProtection="1">
      <alignment horizontal="right" vertical="center" wrapText="1"/>
    </xf>
    <xf numFmtId="0" fontId="8" fillId="2" borderId="25" xfId="0" applyFont="1" applyFill="1" applyBorder="1" applyAlignment="1" applyProtection="1">
      <alignment horizontal="right" vertical="center" wrapText="1"/>
    </xf>
    <xf numFmtId="44" fontId="8" fillId="5" borderId="26" xfId="1" applyFont="1" applyFill="1" applyBorder="1" applyAlignment="1" applyProtection="1">
      <alignment horizontal="right" vertical="center" wrapText="1"/>
    </xf>
    <xf numFmtId="0" fontId="7" fillId="0" borderId="37" xfId="0" applyFont="1" applyBorder="1" applyAlignment="1" applyProtection="1">
      <alignment horizontal="center" vertical="top" wrapText="1"/>
    </xf>
    <xf numFmtId="0" fontId="14" fillId="0" borderId="0" xfId="0" applyFont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center" wrapText="1"/>
    </xf>
    <xf numFmtId="44" fontId="7" fillId="4" borderId="10" xfId="1" applyFont="1" applyFill="1" applyBorder="1" applyAlignment="1" applyProtection="1">
      <alignment horizontal="right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44" fontId="7" fillId="4" borderId="18" xfId="1" applyFont="1" applyFill="1" applyBorder="1" applyAlignment="1" applyProtection="1">
      <alignment horizontal="right" vertical="center" wrapText="1"/>
    </xf>
    <xf numFmtId="44" fontId="7" fillId="4" borderId="19" xfId="1" applyFont="1" applyFill="1" applyBorder="1" applyAlignment="1" applyProtection="1">
      <alignment horizontal="right" vertical="center" wrapText="1"/>
    </xf>
    <xf numFmtId="0" fontId="18" fillId="0" borderId="37" xfId="0" applyFont="1" applyBorder="1" applyAlignment="1" applyProtection="1">
      <alignment horizontal="center" wrapText="1"/>
    </xf>
    <xf numFmtId="0" fontId="17" fillId="0" borderId="0" xfId="0" applyFont="1" applyProtection="1"/>
    <xf numFmtId="0" fontId="8" fillId="3" borderId="12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/>
    </xf>
    <xf numFmtId="0" fontId="8" fillId="3" borderId="38" xfId="0" applyFont="1" applyFill="1" applyBorder="1" applyAlignment="1" applyProtection="1">
      <alignment horizontal="center" vertical="center"/>
    </xf>
    <xf numFmtId="0" fontId="8" fillId="3" borderId="32" xfId="0" applyFont="1" applyFill="1" applyBorder="1" applyAlignment="1" applyProtection="1">
      <alignment horizontal="center" vertical="center"/>
    </xf>
    <xf numFmtId="0" fontId="8" fillId="3" borderId="33" xfId="0" applyFont="1" applyFill="1" applyBorder="1" applyAlignment="1" applyProtection="1">
      <alignment horizontal="center" vertical="center"/>
    </xf>
    <xf numFmtId="0" fontId="8" fillId="3" borderId="15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31" xfId="0" applyFont="1" applyFill="1" applyBorder="1" applyAlignment="1" applyProtection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ADC8C"/>
      <color rgb="FFFAAA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7216</xdr:colOff>
      <xdr:row>0</xdr:row>
      <xdr:rowOff>36079</xdr:rowOff>
    </xdr:from>
    <xdr:to>
      <xdr:col>7</xdr:col>
      <xdr:colOff>1025323</xdr:colOff>
      <xdr:row>3</xdr:row>
      <xdr:rowOff>72159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A4A5F2-FCEA-4A8A-819C-BC3D21DA0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966" y="36079"/>
          <a:ext cx="7661650" cy="64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7"/>
  <sheetViews>
    <sheetView tabSelected="1" zoomScale="120" zoomScaleNormal="120" zoomScalePageLayoutView="90" workbookViewId="0">
      <selection activeCell="D14" sqref="D14:H14"/>
    </sheetView>
  </sheetViews>
  <sheetFormatPr defaultColWidth="9.140625" defaultRowHeight="15" x14ac:dyDescent="0.25"/>
  <cols>
    <col min="1" max="1" width="2.42578125" style="18" customWidth="1"/>
    <col min="2" max="2" width="8.7109375" style="20" customWidth="1"/>
    <col min="3" max="3" width="40.42578125" style="18" customWidth="1"/>
    <col min="4" max="4" width="10.42578125" style="18" customWidth="1"/>
    <col min="5" max="5" width="7.42578125" style="18" customWidth="1"/>
    <col min="6" max="7" width="16.28515625" style="18" customWidth="1"/>
    <col min="8" max="8" width="18.42578125" style="18" customWidth="1"/>
    <col min="9" max="16384" width="9.140625" style="18"/>
  </cols>
  <sheetData>
    <row r="1" spans="2:8" x14ac:dyDescent="0.25">
      <c r="B1" s="17"/>
    </row>
    <row r="3" spans="2:8" ht="18.75" x14ac:dyDescent="0.25">
      <c r="B3" s="19"/>
    </row>
    <row r="4" spans="2:8" ht="15.75" thickBot="1" x14ac:dyDescent="0.3"/>
    <row r="5" spans="2:8" ht="17.25" customHeight="1" thickBot="1" x14ac:dyDescent="0.3">
      <c r="B5" s="21" t="s">
        <v>8</v>
      </c>
      <c r="C5" s="22"/>
      <c r="D5" s="23"/>
      <c r="E5" s="23"/>
      <c r="F5" s="23"/>
      <c r="G5" s="23"/>
      <c r="H5" s="24"/>
    </row>
    <row r="6" spans="2:8" ht="11.25" customHeight="1" x14ac:dyDescent="0.25">
      <c r="B6" s="25" t="s">
        <v>6</v>
      </c>
      <c r="C6" s="26"/>
      <c r="D6" s="27" t="s">
        <v>7</v>
      </c>
      <c r="E6" s="28"/>
      <c r="F6" s="28"/>
      <c r="G6" s="28"/>
      <c r="H6" s="29"/>
    </row>
    <row r="7" spans="2:8" ht="11.25" customHeight="1" x14ac:dyDescent="0.25">
      <c r="B7" s="30"/>
      <c r="C7" s="31"/>
      <c r="D7" s="32" t="s">
        <v>9</v>
      </c>
      <c r="E7" s="33"/>
      <c r="F7" s="33"/>
      <c r="G7" s="33"/>
      <c r="H7" s="34"/>
    </row>
    <row r="8" spans="2:8" ht="11.25" customHeight="1" x14ac:dyDescent="0.25">
      <c r="B8" s="30"/>
      <c r="C8" s="31"/>
      <c r="D8" s="35" t="s">
        <v>10</v>
      </c>
      <c r="E8" s="36"/>
      <c r="F8" s="36"/>
      <c r="G8" s="36"/>
      <c r="H8" s="37"/>
    </row>
    <row r="9" spans="2:8" ht="17.25" customHeight="1" x14ac:dyDescent="0.25">
      <c r="B9" s="30" t="s">
        <v>11</v>
      </c>
      <c r="C9" s="38"/>
      <c r="D9" s="107" t="s">
        <v>29</v>
      </c>
      <c r="E9" s="107"/>
      <c r="F9" s="107"/>
      <c r="G9" s="107"/>
      <c r="H9" s="108"/>
    </row>
    <row r="10" spans="2:8" ht="27.75" customHeight="1" thickBot="1" x14ac:dyDescent="0.3">
      <c r="B10" s="39" t="s">
        <v>12</v>
      </c>
      <c r="C10" s="40"/>
      <c r="D10" s="41" t="s">
        <v>48</v>
      </c>
      <c r="E10" s="41"/>
      <c r="F10" s="41"/>
      <c r="G10" s="41"/>
      <c r="H10" s="42"/>
    </row>
    <row r="11" spans="2:8" ht="17.25" customHeight="1" x14ac:dyDescent="0.25">
      <c r="B11" s="43"/>
      <c r="C11" s="44"/>
      <c r="D11" s="44"/>
      <c r="E11" s="44"/>
      <c r="F11" s="44"/>
      <c r="G11" s="44"/>
      <c r="H11" s="44"/>
    </row>
    <row r="12" spans="2:8" ht="17.25" customHeight="1" thickBot="1" x14ac:dyDescent="0.3">
      <c r="B12" s="45"/>
      <c r="C12" s="46"/>
      <c r="D12" s="47"/>
      <c r="E12" s="47"/>
      <c r="F12" s="48" t="s">
        <v>4</v>
      </c>
      <c r="G12" s="47"/>
      <c r="H12" s="47"/>
    </row>
    <row r="13" spans="2:8" ht="17.25" customHeight="1" thickBot="1" x14ac:dyDescent="0.3">
      <c r="B13" s="21" t="s">
        <v>13</v>
      </c>
      <c r="C13" s="22"/>
      <c r="D13" s="23"/>
      <c r="E13" s="23"/>
      <c r="F13" s="23"/>
      <c r="G13" s="23"/>
      <c r="H13" s="24"/>
    </row>
    <row r="14" spans="2:8" ht="17.25" customHeight="1" x14ac:dyDescent="0.25">
      <c r="B14" s="25" t="s">
        <v>14</v>
      </c>
      <c r="C14" s="49"/>
      <c r="D14" s="101"/>
      <c r="E14" s="101"/>
      <c r="F14" s="101"/>
      <c r="G14" s="101"/>
      <c r="H14" s="102"/>
    </row>
    <row r="15" spans="2:8" ht="17.25" customHeight="1" x14ac:dyDescent="0.25">
      <c r="B15" s="30" t="s">
        <v>15</v>
      </c>
      <c r="C15" s="38"/>
      <c r="D15" s="103"/>
      <c r="E15" s="103"/>
      <c r="F15" s="103"/>
      <c r="G15" s="103"/>
      <c r="H15" s="104"/>
    </row>
    <row r="16" spans="2:8" ht="17.25" customHeight="1" x14ac:dyDescent="0.25">
      <c r="B16" s="30" t="s">
        <v>16</v>
      </c>
      <c r="C16" s="38"/>
      <c r="D16" s="103"/>
      <c r="E16" s="103"/>
      <c r="F16" s="103"/>
      <c r="G16" s="103"/>
      <c r="H16" s="104"/>
    </row>
    <row r="17" spans="2:11" ht="17.25" customHeight="1" thickBot="1" x14ac:dyDescent="0.3">
      <c r="B17" s="39" t="s">
        <v>17</v>
      </c>
      <c r="C17" s="40"/>
      <c r="D17" s="105"/>
      <c r="E17" s="105"/>
      <c r="F17" s="105"/>
      <c r="G17" s="105"/>
      <c r="H17" s="106"/>
    </row>
    <row r="19" spans="2:11" ht="18.75" x14ac:dyDescent="0.3">
      <c r="C19" s="50" t="s">
        <v>50</v>
      </c>
      <c r="D19" s="50"/>
      <c r="E19" s="50"/>
      <c r="F19" s="50"/>
      <c r="G19" s="50"/>
    </row>
    <row r="21" spans="2:11" s="47" customFormat="1" ht="12.75" x14ac:dyDescent="0.2">
      <c r="C21" s="51" t="s">
        <v>23</v>
      </c>
      <c r="D21" s="52">
        <v>0.22</v>
      </c>
    </row>
    <row r="22" spans="2:11" ht="15.75" thickBot="1" x14ac:dyDescent="0.3">
      <c r="B22" s="45"/>
      <c r="C22" s="46"/>
      <c r="F22" s="53" t="s">
        <v>4</v>
      </c>
    </row>
    <row r="23" spans="2:11" ht="15.75" customHeight="1" thickBot="1" x14ac:dyDescent="0.3">
      <c r="B23" s="54" t="s">
        <v>5</v>
      </c>
      <c r="C23" s="55"/>
      <c r="D23" s="55"/>
      <c r="E23" s="55"/>
      <c r="F23" s="55"/>
      <c r="G23" s="55"/>
      <c r="H23" s="56"/>
    </row>
    <row r="24" spans="2:11" s="62" customFormat="1" ht="52.5" customHeight="1" thickBot="1" x14ac:dyDescent="0.3">
      <c r="B24" s="57" t="s">
        <v>0</v>
      </c>
      <c r="C24" s="58" t="s">
        <v>2</v>
      </c>
      <c r="D24" s="59" t="s">
        <v>35</v>
      </c>
      <c r="E24" s="60" t="s">
        <v>1</v>
      </c>
      <c r="F24" s="60" t="s">
        <v>36</v>
      </c>
      <c r="G24" s="60" t="s">
        <v>37</v>
      </c>
      <c r="H24" s="61" t="s">
        <v>38</v>
      </c>
      <c r="K24" s="63"/>
    </row>
    <row r="25" spans="2:11" ht="14.25" customHeight="1" x14ac:dyDescent="0.25">
      <c r="B25" s="64">
        <v>1</v>
      </c>
      <c r="C25" s="65" t="s">
        <v>52</v>
      </c>
      <c r="D25" s="66">
        <v>3</v>
      </c>
      <c r="E25" s="67" t="s">
        <v>20</v>
      </c>
      <c r="F25" s="1"/>
      <c r="G25" s="68">
        <f>D25*F25</f>
        <v>0</v>
      </c>
      <c r="H25" s="69">
        <f>G25*(1+$D$21)</f>
        <v>0</v>
      </c>
    </row>
    <row r="26" spans="2:11" ht="14.25" customHeight="1" x14ac:dyDescent="0.25">
      <c r="B26" s="70">
        <f>B25+1</f>
        <v>2</v>
      </c>
      <c r="C26" s="65" t="s">
        <v>39</v>
      </c>
      <c r="D26" s="71">
        <v>1</v>
      </c>
      <c r="E26" s="72" t="s">
        <v>20</v>
      </c>
      <c r="F26" s="1"/>
      <c r="G26" s="68">
        <f t="shared" ref="G26:G41" si="0">D26*F26</f>
        <v>0</v>
      </c>
      <c r="H26" s="73">
        <f t="shared" ref="H26:H32" si="1">G26*(1+$D$21)</f>
        <v>0</v>
      </c>
    </row>
    <row r="27" spans="2:11" ht="14.25" customHeight="1" x14ac:dyDescent="0.25">
      <c r="B27" s="70">
        <f t="shared" ref="B27:B30" si="2">B26+1</f>
        <v>3</v>
      </c>
      <c r="C27" s="65" t="s">
        <v>53</v>
      </c>
      <c r="D27" s="71">
        <v>2</v>
      </c>
      <c r="E27" s="72" t="s">
        <v>20</v>
      </c>
      <c r="F27" s="1"/>
      <c r="G27" s="68">
        <f t="shared" si="0"/>
        <v>0</v>
      </c>
      <c r="H27" s="73">
        <f>G27*(1+$D$21)</f>
        <v>0</v>
      </c>
    </row>
    <row r="28" spans="2:11" ht="14.25" customHeight="1" x14ac:dyDescent="0.25">
      <c r="B28" s="70">
        <f t="shared" si="2"/>
        <v>4</v>
      </c>
      <c r="C28" s="65" t="s">
        <v>40</v>
      </c>
      <c r="D28" s="71">
        <v>2</v>
      </c>
      <c r="E28" s="72" t="s">
        <v>20</v>
      </c>
      <c r="F28" s="1"/>
      <c r="G28" s="68">
        <f t="shared" si="0"/>
        <v>0</v>
      </c>
      <c r="H28" s="73">
        <f t="shared" si="1"/>
        <v>0</v>
      </c>
    </row>
    <row r="29" spans="2:11" ht="14.25" customHeight="1" x14ac:dyDescent="0.25">
      <c r="B29" s="70">
        <f t="shared" si="2"/>
        <v>5</v>
      </c>
      <c r="C29" s="65" t="s">
        <v>54</v>
      </c>
      <c r="D29" s="71">
        <v>1</v>
      </c>
      <c r="E29" s="72" t="s">
        <v>20</v>
      </c>
      <c r="F29" s="1"/>
      <c r="G29" s="68">
        <f t="shared" si="0"/>
        <v>0</v>
      </c>
      <c r="H29" s="73">
        <f t="shared" si="1"/>
        <v>0</v>
      </c>
    </row>
    <row r="30" spans="2:11" ht="14.25" customHeight="1" x14ac:dyDescent="0.25">
      <c r="B30" s="70">
        <f t="shared" si="2"/>
        <v>6</v>
      </c>
      <c r="C30" s="65" t="s">
        <v>55</v>
      </c>
      <c r="D30" s="71">
        <v>1</v>
      </c>
      <c r="E30" s="72" t="s">
        <v>20</v>
      </c>
      <c r="F30" s="1"/>
      <c r="G30" s="68">
        <f t="shared" si="0"/>
        <v>0</v>
      </c>
      <c r="H30" s="73">
        <f t="shared" ref="H30:H31" si="3">G30*(1+$D$21)</f>
        <v>0</v>
      </c>
    </row>
    <row r="31" spans="2:11" ht="14.25" customHeight="1" x14ac:dyDescent="0.25">
      <c r="B31" s="70">
        <v>7</v>
      </c>
      <c r="C31" s="65" t="s">
        <v>30</v>
      </c>
      <c r="D31" s="71">
        <v>1</v>
      </c>
      <c r="E31" s="72" t="s">
        <v>20</v>
      </c>
      <c r="F31" s="1"/>
      <c r="G31" s="68">
        <f t="shared" si="0"/>
        <v>0</v>
      </c>
      <c r="H31" s="73">
        <f t="shared" si="3"/>
        <v>0</v>
      </c>
    </row>
    <row r="32" spans="2:11" ht="14.25" customHeight="1" x14ac:dyDescent="0.25">
      <c r="B32" s="70">
        <v>8</v>
      </c>
      <c r="C32" s="65" t="s">
        <v>31</v>
      </c>
      <c r="D32" s="71">
        <v>1</v>
      </c>
      <c r="E32" s="72" t="s">
        <v>20</v>
      </c>
      <c r="F32" s="1"/>
      <c r="G32" s="68">
        <f t="shared" si="0"/>
        <v>0</v>
      </c>
      <c r="H32" s="73">
        <f t="shared" si="1"/>
        <v>0</v>
      </c>
    </row>
    <row r="33" spans="2:8" ht="14.25" customHeight="1" x14ac:dyDescent="0.25">
      <c r="B33" s="70">
        <f>B32+1</f>
        <v>9</v>
      </c>
      <c r="C33" s="65" t="s">
        <v>28</v>
      </c>
      <c r="D33" s="71">
        <v>1</v>
      </c>
      <c r="E33" s="72" t="s">
        <v>20</v>
      </c>
      <c r="F33" s="1"/>
      <c r="G33" s="68">
        <f t="shared" si="0"/>
        <v>0</v>
      </c>
      <c r="H33" s="73">
        <f>G33*(1+$D$21)</f>
        <v>0</v>
      </c>
    </row>
    <row r="34" spans="2:8" ht="14.25" customHeight="1" x14ac:dyDescent="0.25">
      <c r="B34" s="70">
        <f t="shared" ref="B34:B41" si="4">B33+1</f>
        <v>10</v>
      </c>
      <c r="C34" s="65" t="s">
        <v>25</v>
      </c>
      <c r="D34" s="71">
        <v>1</v>
      </c>
      <c r="E34" s="72" t="s">
        <v>20</v>
      </c>
      <c r="F34" s="1"/>
      <c r="G34" s="68">
        <f t="shared" si="0"/>
        <v>0</v>
      </c>
      <c r="H34" s="73">
        <f t="shared" ref="H34:H41" si="5">G34*(1+$D$21)</f>
        <v>0</v>
      </c>
    </row>
    <row r="35" spans="2:8" ht="14.25" customHeight="1" x14ac:dyDescent="0.25">
      <c r="B35" s="70">
        <f t="shared" si="4"/>
        <v>11</v>
      </c>
      <c r="C35" s="65" t="s">
        <v>26</v>
      </c>
      <c r="D35" s="71">
        <v>1</v>
      </c>
      <c r="E35" s="72" t="s">
        <v>20</v>
      </c>
      <c r="F35" s="1"/>
      <c r="G35" s="68">
        <f t="shared" si="0"/>
        <v>0</v>
      </c>
      <c r="H35" s="73">
        <f t="shared" si="5"/>
        <v>0</v>
      </c>
    </row>
    <row r="36" spans="2:8" ht="14.25" customHeight="1" x14ac:dyDescent="0.25">
      <c r="B36" s="70">
        <f t="shared" si="4"/>
        <v>12</v>
      </c>
      <c r="C36" s="65" t="s">
        <v>27</v>
      </c>
      <c r="D36" s="71">
        <v>1</v>
      </c>
      <c r="E36" s="72" t="s">
        <v>20</v>
      </c>
      <c r="F36" s="1"/>
      <c r="G36" s="68">
        <f t="shared" si="0"/>
        <v>0</v>
      </c>
      <c r="H36" s="73">
        <f t="shared" si="5"/>
        <v>0</v>
      </c>
    </row>
    <row r="37" spans="2:8" ht="14.25" customHeight="1" x14ac:dyDescent="0.25">
      <c r="B37" s="70">
        <f t="shared" si="4"/>
        <v>13</v>
      </c>
      <c r="C37" s="65" t="s">
        <v>21</v>
      </c>
      <c r="D37" s="71">
        <v>1</v>
      </c>
      <c r="E37" s="72" t="s">
        <v>20</v>
      </c>
      <c r="F37" s="1"/>
      <c r="G37" s="68">
        <f t="shared" si="0"/>
        <v>0</v>
      </c>
      <c r="H37" s="73">
        <f t="shared" si="5"/>
        <v>0</v>
      </c>
    </row>
    <row r="38" spans="2:8" ht="14.25" customHeight="1" x14ac:dyDescent="0.25">
      <c r="B38" s="70">
        <f t="shared" si="4"/>
        <v>14</v>
      </c>
      <c r="C38" s="65" t="s">
        <v>19</v>
      </c>
      <c r="D38" s="71">
        <v>1</v>
      </c>
      <c r="E38" s="72" t="s">
        <v>20</v>
      </c>
      <c r="F38" s="1"/>
      <c r="G38" s="68">
        <f t="shared" si="0"/>
        <v>0</v>
      </c>
      <c r="H38" s="73">
        <f t="shared" si="5"/>
        <v>0</v>
      </c>
    </row>
    <row r="39" spans="2:8" ht="14.25" customHeight="1" x14ac:dyDescent="0.25">
      <c r="B39" s="70">
        <f t="shared" si="4"/>
        <v>15</v>
      </c>
      <c r="C39" s="65" t="s">
        <v>18</v>
      </c>
      <c r="D39" s="71">
        <v>1</v>
      </c>
      <c r="E39" s="72" t="s">
        <v>20</v>
      </c>
      <c r="F39" s="1"/>
      <c r="G39" s="68">
        <f t="shared" si="0"/>
        <v>0</v>
      </c>
      <c r="H39" s="73">
        <f t="shared" si="5"/>
        <v>0</v>
      </c>
    </row>
    <row r="40" spans="2:8" ht="14.25" customHeight="1" x14ac:dyDescent="0.25">
      <c r="B40" s="70">
        <f>B39+1</f>
        <v>16</v>
      </c>
      <c r="C40" s="65" t="s">
        <v>24</v>
      </c>
      <c r="D40" s="71">
        <v>1</v>
      </c>
      <c r="E40" s="72" t="s">
        <v>20</v>
      </c>
      <c r="F40" s="1"/>
      <c r="G40" s="68">
        <f t="shared" si="0"/>
        <v>0</v>
      </c>
      <c r="H40" s="73">
        <f t="shared" si="5"/>
        <v>0</v>
      </c>
    </row>
    <row r="41" spans="2:8" ht="14.25" customHeight="1" thickBot="1" x14ac:dyDescent="0.3">
      <c r="B41" s="74">
        <f t="shared" si="4"/>
        <v>17</v>
      </c>
      <c r="C41" s="75" t="s">
        <v>22</v>
      </c>
      <c r="D41" s="76">
        <v>1</v>
      </c>
      <c r="E41" s="77" t="s">
        <v>20</v>
      </c>
      <c r="F41" s="1"/>
      <c r="G41" s="68">
        <f t="shared" si="0"/>
        <v>0</v>
      </c>
      <c r="H41" s="78">
        <f t="shared" si="5"/>
        <v>0</v>
      </c>
    </row>
    <row r="42" spans="2:8" ht="21.75" customHeight="1" thickBot="1" x14ac:dyDescent="0.3">
      <c r="B42" s="79" t="s">
        <v>51</v>
      </c>
      <c r="C42" s="80"/>
      <c r="D42" s="80"/>
      <c r="E42" s="80"/>
      <c r="F42" s="80"/>
      <c r="G42" s="80"/>
      <c r="H42" s="81">
        <f>SUM(H25:H41)</f>
        <v>0</v>
      </c>
    </row>
    <row r="43" spans="2:8" x14ac:dyDescent="0.25">
      <c r="B43" s="82" t="s">
        <v>41</v>
      </c>
      <c r="C43" s="82"/>
      <c r="D43" s="82"/>
      <c r="E43" s="82"/>
      <c r="F43" s="82"/>
      <c r="G43" s="82"/>
      <c r="H43" s="82"/>
    </row>
    <row r="44" spans="2:8" ht="16.5" thickBot="1" x14ac:dyDescent="0.3">
      <c r="B44" s="83"/>
      <c r="C44" s="83"/>
      <c r="D44" s="83"/>
      <c r="E44" s="83"/>
      <c r="F44" s="83"/>
      <c r="G44" s="83"/>
      <c r="H44" s="83"/>
    </row>
    <row r="45" spans="2:8" ht="15.75" thickBot="1" x14ac:dyDescent="0.3">
      <c r="B45" s="54" t="s">
        <v>57</v>
      </c>
      <c r="C45" s="55"/>
      <c r="D45" s="55"/>
      <c r="E45" s="55"/>
      <c r="F45" s="55"/>
      <c r="G45" s="55"/>
      <c r="H45" s="56"/>
    </row>
    <row r="46" spans="2:8" s="20" customFormat="1" ht="53.25" customHeight="1" thickBot="1" x14ac:dyDescent="0.3">
      <c r="B46" s="57" t="s">
        <v>0</v>
      </c>
      <c r="C46" s="58" t="s">
        <v>2</v>
      </c>
      <c r="D46" s="59" t="s">
        <v>3</v>
      </c>
      <c r="E46" s="60" t="s">
        <v>1</v>
      </c>
      <c r="F46" s="60" t="s">
        <v>36</v>
      </c>
      <c r="G46" s="60" t="s">
        <v>37</v>
      </c>
      <c r="H46" s="61" t="s">
        <v>38</v>
      </c>
    </row>
    <row r="47" spans="2:8" ht="14.25" customHeight="1" x14ac:dyDescent="0.25">
      <c r="B47" s="64">
        <v>18</v>
      </c>
      <c r="C47" s="84" t="s">
        <v>32</v>
      </c>
      <c r="D47" s="67">
        <v>1</v>
      </c>
      <c r="E47" s="67" t="s">
        <v>20</v>
      </c>
      <c r="F47" s="1"/>
      <c r="G47" s="68">
        <f>D47*F47</f>
        <v>0</v>
      </c>
      <c r="H47" s="69">
        <f>G47*(1+$D$21)</f>
        <v>0</v>
      </c>
    </row>
    <row r="48" spans="2:8" ht="14.25" customHeight="1" x14ac:dyDescent="0.25">
      <c r="B48" s="70">
        <v>19</v>
      </c>
      <c r="C48" s="65" t="s">
        <v>33</v>
      </c>
      <c r="D48" s="72">
        <v>1</v>
      </c>
      <c r="E48" s="72" t="s">
        <v>20</v>
      </c>
      <c r="F48" s="2"/>
      <c r="G48" s="85">
        <f>D48*F48</f>
        <v>0</v>
      </c>
      <c r="H48" s="73">
        <f>G48*(1+$D$21)</f>
        <v>0</v>
      </c>
    </row>
    <row r="49" spans="2:8" ht="14.25" customHeight="1" thickBot="1" x14ac:dyDescent="0.3">
      <c r="B49" s="86">
        <v>20</v>
      </c>
      <c r="C49" s="87" t="s">
        <v>34</v>
      </c>
      <c r="D49" s="88">
        <v>1</v>
      </c>
      <c r="E49" s="88" t="s">
        <v>20</v>
      </c>
      <c r="F49" s="3"/>
      <c r="G49" s="89">
        <f>D49*F49</f>
        <v>0</v>
      </c>
      <c r="H49" s="90">
        <f>G49*(1+$D$21)</f>
        <v>0</v>
      </c>
    </row>
    <row r="50" spans="2:8" ht="26.25" customHeight="1" x14ac:dyDescent="0.25">
      <c r="B50" s="91" t="s">
        <v>56</v>
      </c>
      <c r="C50" s="91"/>
      <c r="D50" s="91"/>
      <c r="E50" s="91"/>
      <c r="F50" s="91"/>
      <c r="G50" s="91"/>
      <c r="H50" s="91"/>
    </row>
    <row r="51" spans="2:8" ht="15.75" thickBot="1" x14ac:dyDescent="0.3">
      <c r="B51" s="92"/>
    </row>
    <row r="52" spans="2:8" x14ac:dyDescent="0.25">
      <c r="B52" s="93" t="s">
        <v>13</v>
      </c>
      <c r="C52" s="94"/>
      <c r="D52" s="95" t="s">
        <v>42</v>
      </c>
      <c r="E52" s="96"/>
      <c r="F52" s="96"/>
      <c r="G52" s="96"/>
      <c r="H52" s="97"/>
    </row>
    <row r="53" spans="2:8" x14ac:dyDescent="0.25">
      <c r="B53" s="4" t="s">
        <v>43</v>
      </c>
      <c r="C53" s="5"/>
      <c r="D53" s="6" t="s">
        <v>44</v>
      </c>
      <c r="E53" s="7"/>
      <c r="F53" s="7"/>
      <c r="G53" s="7"/>
      <c r="H53" s="8"/>
    </row>
    <row r="54" spans="2:8" x14ac:dyDescent="0.25">
      <c r="B54" s="98" t="s">
        <v>45</v>
      </c>
      <c r="C54" s="99"/>
      <c r="D54" s="9" t="s">
        <v>46</v>
      </c>
      <c r="E54" s="10"/>
      <c r="F54" s="10"/>
      <c r="G54" s="10"/>
      <c r="H54" s="11"/>
    </row>
    <row r="55" spans="2:8" ht="43.5" customHeight="1" thickBot="1" x14ac:dyDescent="0.3">
      <c r="B55" s="15" t="s">
        <v>47</v>
      </c>
      <c r="C55" s="16"/>
      <c r="D55" s="12"/>
      <c r="E55" s="13"/>
      <c r="F55" s="13"/>
      <c r="G55" s="13"/>
      <c r="H55" s="14"/>
    </row>
    <row r="57" spans="2:8" x14ac:dyDescent="0.25">
      <c r="B57" s="100" t="s">
        <v>49</v>
      </c>
      <c r="C57" s="100"/>
      <c r="D57" s="100"/>
      <c r="E57" s="100"/>
      <c r="F57" s="100"/>
      <c r="G57" s="100"/>
      <c r="H57" s="100"/>
    </row>
  </sheetData>
  <sheetProtection algorithmName="SHA-512" hashValue="4/1caRYeTozV05EEdkkNS4v7VvQ35+NZISINwgb4ObxsPlmsD2NmkyfpimkWb7o5+dZJduzECT/FoFhPPZjULw==" saltValue="Nr1nXkQPiR97XzuB8ROP4A==" spinCount="100000" sheet="1" objects="1" scenarios="1" selectLockedCells="1"/>
  <mergeCells count="32">
    <mergeCell ref="D15:H15"/>
    <mergeCell ref="D16:H16"/>
    <mergeCell ref="D17:H17"/>
    <mergeCell ref="B57:H57"/>
    <mergeCell ref="B52:C52"/>
    <mergeCell ref="D52:H52"/>
    <mergeCell ref="B53:C53"/>
    <mergeCell ref="D53:H53"/>
    <mergeCell ref="B54:C54"/>
    <mergeCell ref="D54:H55"/>
    <mergeCell ref="B55:C55"/>
    <mergeCell ref="C19:G19"/>
    <mergeCell ref="B23:H23"/>
    <mergeCell ref="B42:G42"/>
    <mergeCell ref="B45:H45"/>
    <mergeCell ref="B43:H43"/>
    <mergeCell ref="B50:H50"/>
    <mergeCell ref="B5:H5"/>
    <mergeCell ref="B6:C8"/>
    <mergeCell ref="B9:C9"/>
    <mergeCell ref="D6:H6"/>
    <mergeCell ref="D7:H7"/>
    <mergeCell ref="D8:H8"/>
    <mergeCell ref="D9:H9"/>
    <mergeCell ref="B13:H13"/>
    <mergeCell ref="B10:C10"/>
    <mergeCell ref="B14:C14"/>
    <mergeCell ref="D10:H10"/>
    <mergeCell ref="D14:H14"/>
    <mergeCell ref="B15:C15"/>
    <mergeCell ref="B16:C16"/>
    <mergeCell ref="B17:C17"/>
  </mergeCells>
  <pageMargins left="0.25" right="0.25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Jedrni usmerjevalniki 2026</vt:lpstr>
      <vt:lpstr>'Jedrni usmerjevalniki 2026'!Print_Area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2025-12-18T09:04:02Z</dcterms:created>
  <dcterms:modified xsi:type="dcterms:W3CDTF">2025-12-18T09:04:53Z</dcterms:modified>
</cp:coreProperties>
</file>